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760"/>
  </bookViews>
  <sheets>
    <sheet name="Лист1 (2)" sheetId="2" r:id="rId1"/>
  </sheets>
  <externalReferences>
    <externalReference r:id="rId2"/>
    <externalReference r:id="rId3"/>
  </externalReferences>
  <definedNames>
    <definedName name="_xlnm.Print_Area" localSheetId="0">'Лист1 (2)'!$A$1:$D$135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6" i="2" l="1"/>
  <c r="A125" i="2" l="1"/>
  <c r="C31" i="2"/>
  <c r="A28" i="2"/>
  <c r="D13" i="2" l="1"/>
</calcChain>
</file>

<file path=xl/sharedStrings.xml><?xml version="1.0" encoding="utf-8"?>
<sst xmlns="http://schemas.openxmlformats.org/spreadsheetml/2006/main" count="380" uniqueCount="240">
  <si>
    <t>Наименование показателя</t>
  </si>
  <si>
    <t>Код бюджетной классификации</t>
  </si>
  <si>
    <t>администра-тора поступлений</t>
  </si>
  <si>
    <t>доходов бюджета</t>
  </si>
  <si>
    <t>1</t>
  </si>
  <si>
    <t>2</t>
  </si>
  <si>
    <t>3</t>
  </si>
  <si>
    <t>ДОХОДЫ, ВСЕГО</t>
  </si>
  <si>
    <t>021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</si>
  <si>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</si>
  <si>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1 08 07173 01 0000 110</t>
  </si>
  <si>
    <t>048</t>
  </si>
  <si>
    <t>Прочие доходы от компенсации затрат бюджетов городских округов</t>
  </si>
  <si>
    <t>1 13 02994 04 0000 130</t>
  </si>
  <si>
    <t>092</t>
  </si>
  <si>
    <t>Государственная пошлина за выдачу разрешения на установку рекламной конструкции</t>
  </si>
  <si>
    <t>1 11 09044 04 0000 120</t>
  </si>
  <si>
    <t>141</t>
  </si>
  <si>
    <t>166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</si>
  <si>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</si>
  <si>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</si>
  <si>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</si>
  <si>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</si>
  <si>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</si>
  <si>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1 11 05034 04 0000 120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</si>
  <si>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</si>
  <si>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</si>
  <si>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</si>
  <si>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</si>
  <si>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</si>
  <si>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177</t>
  </si>
  <si>
    <t>Прочие доходы от оказания платных услуг (работ) получателями средств бюджетов городских округов</t>
  </si>
  <si>
    <t>1 13 01994 04 0000 130</t>
  </si>
  <si>
    <t>182</t>
  </si>
  <si>
    <t>188</t>
  </si>
  <si>
    <t>303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</si>
  <si>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</si>
  <si>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</si>
  <si>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415</t>
  </si>
  <si>
    <t>045</t>
  </si>
  <si>
    <t>100</t>
  </si>
  <si>
    <t>Прочие неналоговые доходы бюджетов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</si>
  <si>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</si>
  <si>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</si>
  <si>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</si>
  <si>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</si>
  <si>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 xml:space="preserve"> 1 01 02010 01 1000 110</t>
  </si>
  <si>
    <t xml:space="preserve"> 1 01 02010 01 2100 110</t>
  </si>
  <si>
    <t xml:space="preserve"> 1 01 02010 01 3000 110</t>
  </si>
  <si>
    <t xml:space="preserve"> 1 01 02010 01 4000 110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</si>
  <si>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</si>
  <si>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</si>
  <si>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</si>
  <si>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1 01 02020 01 1000 110</t>
  </si>
  <si>
    <t xml:space="preserve"> 1 01 02020 01 2100 110</t>
  </si>
  <si>
    <t xml:space="preserve">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</si>
  <si>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</si>
  <si>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</si>
  <si>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</si>
  <si>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</si>
  <si>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</si>
  <si>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</si>
  <si>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</si>
  <si>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1 01 02040 01 1000 110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</si>
  <si>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</si>
  <si>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 xml:space="preserve"> 1 05 01011 01 1000 110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</si>
  <si>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</si>
  <si>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 xml:space="preserve"> 1 05 01011 01 2100 110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</si>
  <si>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</si>
  <si>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 xml:space="preserve"> 1 05 01011 01 3000 110</t>
  </si>
  <si>
    <t xml:space="preserve"> 1 05 01021 01 1000 110</t>
  </si>
  <si>
    <t xml:space="preserve"> 1 05 01021 01 2100 110</t>
  </si>
  <si>
    <t xml:space="preserve"> 1 05 01021 01 3000 110</t>
  </si>
  <si>
    <t xml:space="preserve"> 1 05 01050 01 2100 110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</si>
  <si>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</si>
  <si>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 xml:space="preserve"> 1 05 02010 02 1000 110</t>
  </si>
  <si>
    <t>Единый налог на вмененный доход для отдельных видов деятельности (пени по соответствующему платежу)</t>
  </si>
  <si>
    <t xml:space="preserve"> 1 05 02010 02 2100 110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</si>
  <si>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</si>
  <si>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 xml:space="preserve"> 1 05 02010 02 3000 110</t>
  </si>
  <si>
    <t>Единый налог на вмененный доход для отдельных видов деятельности (за налоговые  периоды, истекшие до 1 января 2011 года) (пени по соответствующему платежу)</t>
  </si>
  <si>
    <t xml:space="preserve"> 1 05 02020 02 2100 110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</si>
  <si>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</si>
  <si>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 1 05 04010 02 1000 110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</si>
  <si>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 (сумма платежа (перерасчеты, недоимка и задолженность по соответствующему платежу, в том числе по отмененному)</t>
  </si>
  <si>
    <t xml:space="preserve"> 1 06 01020 04 1000 110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</si>
  <si>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</si>
  <si>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 xml:space="preserve"> 1 06 01020 04 2100 110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</si>
  <si>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</si>
  <si>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 1 06 06032 04 1000 110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</si>
  <si>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</si>
  <si>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 xml:space="preserve"> 1 06 06032 04 2100 110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</si>
  <si>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</si>
  <si>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 xml:space="preserve"> 1 06 06032 04 3000 110</t>
  </si>
  <si>
    <t>Земельный налог с физических  лиц, обладающих земельным участком, расположенным 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</si>
  <si>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 1 06 06042 04 1000 110</t>
  </si>
  <si>
    <t>Земельный налог с физических  лиц, обладающих земельным участком, расположенным  в границах городских округов (пени по соответствующему платежу)</t>
  </si>
  <si>
    <t xml:space="preserve"> 1 06 06042 04 2100 110</t>
  </si>
  <si>
    <t>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</si>
  <si>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 xml:space="preserve"> 1 07 01020 01 1000 110</t>
  </si>
  <si>
    <t>Налог на добычу прочих полезных ископаемых (за исключением полезных ископаемых в виде природных алмазов) (сумма платежа (перерасчеты, недоимка и задолженность по соответствующему платежу, в том числе по отмененному)</t>
  </si>
  <si>
    <t xml:space="preserve"> 1 07 01030 01 1000 110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</si>
  <si>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</si>
  <si>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 xml:space="preserve"> 1 08 03010 01 1000 110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</si>
  <si>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</si>
  <si>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 1 12 01010 01 6000 120</t>
  </si>
  <si>
    <t xml:space="preserve"> 1 12 01030 01 6000 120</t>
  </si>
  <si>
    <t xml:space="preserve"> 1 14 06024 04 0000 430</t>
  </si>
  <si>
    <t>321</t>
  </si>
  <si>
    <t xml:space="preserve"> 1 17 05040 04 0000 180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</si>
  <si>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</si>
  <si>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</si>
  <si>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 минимальный налог, зачисляемый в бюджеты субъектов Российской Федерации)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</si>
  <si>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 (в том числе 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</si>
  <si>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 xml:space="preserve"> 1 13 02064 04 0000 130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</si>
  <si>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</si>
  <si>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1 14 06312 04 0000 430</t>
  </si>
  <si>
    <t>322</t>
  </si>
  <si>
    <t>076</t>
  </si>
  <si>
    <t>Кассовое исполнение          (тыс. руб.)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</si>
  <si>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</si>
  <si>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</si>
  <si>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выполнение передаваемых полномочий субъектов Российской Федерации</t>
  </si>
  <si>
    <t>2 07 04050 04 0000 151</t>
  </si>
  <si>
    <t>Прочие безвозмездные поступления в бюджеты городских округов</t>
  </si>
  <si>
    <t>Приложение 1</t>
  </si>
  <si>
    <t>к решению Новоалтайского</t>
  </si>
  <si>
    <t>городского Собрания депутатов</t>
  </si>
  <si>
    <t>"Об утверждении отчета об</t>
  </si>
  <si>
    <t xml:space="preserve">исполнении бюджета городского </t>
  </si>
  <si>
    <t>Субсидии бюджетам городских округов на софинансирование капитальных вложений в объекты муниципальной собственности</t>
  </si>
  <si>
    <t>округа города Новоалтайска</t>
  </si>
  <si>
    <t>Субсидии бюджетам городских округов на реализацию мероприятий по обеспечению жильем молодых семей</t>
  </si>
  <si>
    <t xml:space="preserve">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</si>
  <si>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</si>
  <si>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 1 08 03010 01 4000 110</t>
  </si>
  <si>
    <t xml:space="preserve"> 2 02 15001 04 0000 150</t>
  </si>
  <si>
    <t>2 02 20216 04 0000 150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</si>
  <si>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</si>
  <si>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1 12 01030 01 2100 120</t>
  </si>
  <si>
    <t>Плата за сбросы загрязняющих веществ в водные объекты (пени по соответствующему платежу)</t>
  </si>
  <si>
    <t>054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</si>
  <si>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</si>
  <si>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</si>
  <si>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Дотации бюджетам городских округов на выравнивание бюджетной обеспеченности</t>
  </si>
  <si>
    <t xml:space="preserve"> 2 02 15002 04 0000 150</t>
  </si>
  <si>
    <t>2 02 25497 04 0000 150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</si>
  <si>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</si>
  <si>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</si>
  <si>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2 02 27112 04 0000 150</t>
  </si>
  <si>
    <t>2 02 29999 04 0000 150</t>
  </si>
  <si>
    <t>Прочие субсидии бюджетам городских округов</t>
  </si>
  <si>
    <t>2 02 30024 04 0000 150</t>
  </si>
  <si>
    <t>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</si>
  <si>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</si>
  <si>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</si>
  <si>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2 02 35176 04 0000 150</t>
  </si>
  <si>
    <t>2 02 45393 04 0000 150</t>
  </si>
  <si>
    <t>2 07 04050 04 0000 150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</si>
  <si>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</si>
  <si>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</si>
  <si>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</si>
  <si>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</si>
  <si>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</si>
  <si>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</si>
  <si>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</si>
  <si>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</si>
  <si>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</si>
  <si>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</si>
  <si>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</si>
  <si>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1 17 01040 04 0000 180</t>
  </si>
  <si>
    <t>Невыясненные поступления, зачисляемые в бюджеты городских округов</t>
  </si>
  <si>
    <t>1 05 01011 01 4000 11</t>
  </si>
  <si>
    <t>Налог, взимаемый с налогоплательщиков, выбравших в качестве объекта налогообложения доходы (прочие поступления)</t>
  </si>
  <si>
    <t>за 2020 год"</t>
  </si>
  <si>
    <t>ДОХОДЫ                                                                                                                                                                                      БЮДЖЕТА ГОРОДСКОГО ОКРУГА ГОРОДА НОВОАЛТАЙСКА ЗА 2020 ГОД ПО КОДАМ КЛАССИФИКАЦИИ ДОХОДОВ БЮДЖЕТОВ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</si>
  <si>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</si>
  <si>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1 16 07010 04 0000 140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</si>
  <si>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</si>
  <si>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1 16 10123 01 0000 140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</si>
  <si>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</si>
  <si>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</si>
  <si>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Плата за выбросы загрязняющих веществ в атмосферный воздух стационарными объектами (пени по соответствующему платежу)</t>
  </si>
  <si>
    <t>1 12 01010 01 2100 120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</si>
  <si>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</si>
  <si>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074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</si>
  <si>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</si>
  <si>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</si>
  <si>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</si>
  <si>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</si>
  <si>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</si>
  <si>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</si>
  <si>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1 16 01074 01 0000 140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</si>
  <si>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</si>
  <si>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1 05 04010 02 2100 110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</si>
  <si>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</si>
  <si>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</si>
  <si>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 xml:space="preserve"> 1 08 07150 01 0000 110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</si>
  <si>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</si>
  <si>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</si>
  <si>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808</t>
  </si>
  <si>
    <t>1 16 01053 01 0000 140</t>
  </si>
  <si>
    <t>1 16 01063 01 0000 140</t>
  </si>
  <si>
    <t>1 16 01073 01 0000 140</t>
  </si>
  <si>
    <t>1 16 01203 01 0000 140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</si>
  <si>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</si>
  <si>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</si>
  <si>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</si>
  <si>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</si>
  <si>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</si>
  <si>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</si>
  <si>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</si>
  <si>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</si>
  <si>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</si>
  <si>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</si>
  <si>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</si>
  <si>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</si>
  <si>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</si>
  <si>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</si>
  <si>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</si>
  <si>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</si>
  <si>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 2 02 19999 04 0000 150</t>
  </si>
  <si>
    <t>Прочие дотации бюджетам городских округов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</si>
  <si>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</si>
  <si>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</si>
  <si>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</si>
  <si>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</si>
  <si>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2 02 25304 04 0000 150</t>
  </si>
  <si>
    <t>2 02 29001 04 0000 150</t>
  </si>
  <si>
    <t>Субсидии бюджетам городских округов за счет средств резервного фонда Правительства Российской Федерации</t>
  </si>
  <si>
    <t>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</si>
  <si>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</si>
  <si>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</si>
  <si>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</si>
  <si>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2 02 45454 04 0000 150</t>
  </si>
  <si>
    <t>Межбюджетные трасферты, передаваемые бюджетам городских округов на создание модельных муниципальных библиотек</t>
  </si>
  <si>
    <t>2 02 49999 04 0000 150</t>
  </si>
  <si>
    <t>Прочие межбюджетные трансферты, передаваемые бюджетам городских округов</t>
  </si>
  <si>
    <t>Субсидии бюджетам городских округов на организацию бесплатного горячего питания обучающимся, получающих начальное общее образование в государственных и муниципальных образовательных организациях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</si>
  <si>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  (прочие поступления)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</si>
</sst>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0" fontId="1" fillId="0" borderId="0"/>
  </cellStyleXfs>
  <cellXfs count="48">
    <xf numFmtId="0" fontId="0" fillId="0" borderId="0" xfId="0"/>
    <xf numFmtId="0" fontId="0" fillId="0" borderId="0" xfId="0" applyFill="1"/>
    <xf numFmtId="164" fontId="5" fillId="0" borderId="0" xfId="0" applyNumberFormat="1" applyFont="1" applyFill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2" fillId="0" borderId="0" xfId="0" applyFont="1" applyAlignment="1"/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0" fillId="0" borderId="0" xfId="0" applyFont="1"/>
    <xf numFmtId="0" fontId="3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left" wrapText="1"/>
    </xf>
    <xf numFmtId="0" fontId="0" fillId="0" borderId="0" xfId="0" applyFont="1" applyFill="1"/>
    <xf numFmtId="0" fontId="0" fillId="0" borderId="0" xfId="0" applyFont="1"/>
    <xf numFmtId="0" fontId="10" fillId="2" borderId="0" xfId="0" applyFont="1" applyFill="1"/>
    <xf numFmtId="164" fontId="0" fillId="0" borderId="0" xfId="0" applyNumberFormat="1" applyFill="1"/>
    <xf numFmtId="0" fontId="3" fillId="0" borderId="4" xfId="3" applyNumberFormat="1" applyFont="1" applyFill="1" applyBorder="1" applyAlignment="1" applyProtection="1">
      <alignment horizontal="left" vertical="center" wrapText="1"/>
      <protection hidden="1"/>
    </xf>
    <xf numFmtId="49" fontId="3" fillId="0" borderId="1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left" wrapText="1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_tmp" xfId="1"/>
    <cellStyle name="Финансовый" xfId="2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4;&#1086;&#1093;&#1086;&#1076;&#1099;%202020/&#1048;&#1079;%20&#1082;&#1088;&#1080;&#1089;&#1090;&#1099;/&#1085;&#1072;%2001.07.2020%20&#1073;&#1077;&#1079;%2030%20&#1095;&#1080;&#1089;&#1083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4;&#1086;&#1093;&#1086;&#1076;&#1099;%202020/&#1056;&#1072;&#1079;&#1073;&#1080;&#1074;&#1082;&#1072;%20&#1087;&#1086;%20&#1082;&#1074;&#1072;&#1088;&#1090;&#1072;&#1083;&#1100;&#1085;&#1072;&#1103;/2020%20&#1040;&#1076;&#1084;&#1080;&#1085;&#1080;&#1089;&#1090;&#1088;&#1072;&#1090;&#1086;&#1088;&#1099;%20&#1087;&#1086;&#1082;&#1074;&#1072;&#1088;&#1090;%20&#1088;&#1072;&#1089;&#1087;&#1088;%2031.12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доходов"/>
    </sheetNames>
    <sheetDataSet>
      <sheetData sheetId="0">
        <row r="145">
          <cell r="I145" t="str">
    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год"/>
    </sheetNames>
    <sheetDataSet>
      <sheetData sheetId="0">
        <row r="51">
          <cell r="A51" t="str">
            <v>1 16 01203 01 0000 140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tabSelected="1" view="pageBreakPreview" topLeftCell="A31" zoomScale="115" zoomScaleNormal="100" zoomScaleSheetLayoutView="115" workbookViewId="0">
      <selection activeCell="A129" sqref="A129"/>
    </sheetView>
  </sheetViews>
  <sheetFormatPr defaultRowHeight="15" x14ac:dyDescent="0.25"/>
  <cols>
    <col min="1" max="1" width="39.42578125" customWidth="1"/>
    <col min="2" max="2" width="11.85546875" customWidth="1"/>
    <col min="3" max="3" width="21.28515625" style="25" customWidth="1"/>
    <col min="4" max="4" width="15" style="27" customWidth="1"/>
  </cols>
  <sheetData>
    <row r="1" spans="1:4" ht="15.75" x14ac:dyDescent="0.25">
      <c r="A1" s="22"/>
      <c r="B1" s="22"/>
      <c r="C1" s="40" t="s">
        <v>125</v>
      </c>
      <c r="D1" s="41"/>
    </row>
    <row r="2" spans="1:4" ht="15.75" x14ac:dyDescent="0.25">
      <c r="A2" s="22"/>
      <c r="B2" s="22"/>
      <c r="C2" s="40" t="s">
        <v>126</v>
      </c>
      <c r="D2" s="41"/>
    </row>
    <row r="3" spans="1:4" ht="15.75" x14ac:dyDescent="0.25">
      <c r="A3" s="22"/>
      <c r="B3" s="22"/>
      <c r="C3" s="40" t="s">
        <v>127</v>
      </c>
      <c r="D3" s="41"/>
    </row>
    <row r="4" spans="1:4" ht="15.75" x14ac:dyDescent="0.25">
      <c r="A4" s="22"/>
      <c r="B4" s="22"/>
      <c r="C4" s="40" t="s">
        <v>128</v>
      </c>
      <c r="D4" s="41"/>
    </row>
    <row r="5" spans="1:4" ht="15.75" x14ac:dyDescent="0.25">
      <c r="A5" s="22"/>
      <c r="B5" s="22"/>
      <c r="C5" s="40" t="s">
        <v>129</v>
      </c>
      <c r="D5" s="41"/>
    </row>
    <row r="6" spans="1:4" ht="15.75" x14ac:dyDescent="0.25">
      <c r="A6" s="22"/>
      <c r="B6" s="22"/>
      <c r="C6" s="40" t="s">
        <v>131</v>
      </c>
      <c r="D6" s="41"/>
    </row>
    <row r="7" spans="1:4" ht="15.75" x14ac:dyDescent="0.25">
      <c r="A7" s="6"/>
      <c r="B7" s="6"/>
      <c r="C7" s="40" t="s">
        <v>174</v>
      </c>
      <c r="D7" s="41"/>
    </row>
    <row r="8" spans="1:4" ht="43.15" customHeight="1" x14ac:dyDescent="0.25">
      <c r="A8" s="42" t="s">
        <v>175</v>
      </c>
      <c r="B8" s="43"/>
      <c r="C8" s="43"/>
      <c r="D8" s="43"/>
    </row>
    <row r="9" spans="1:4" x14ac:dyDescent="0.25">
      <c r="A9" s="1"/>
      <c r="B9" s="1"/>
      <c r="C9" s="24"/>
      <c r="D9" s="2"/>
    </row>
    <row r="10" spans="1:4" x14ac:dyDescent="0.25">
      <c r="A10" s="44" t="s">
        <v>0</v>
      </c>
      <c r="B10" s="46" t="s">
        <v>1</v>
      </c>
      <c r="C10" s="46"/>
      <c r="D10" s="47" t="s">
        <v>119</v>
      </c>
    </row>
    <row r="11" spans="1:4" ht="38.25" x14ac:dyDescent="0.25">
      <c r="A11" s="45"/>
      <c r="B11" s="3" t="s">
        <v>2</v>
      </c>
      <c r="C11" s="4" t="s">
        <v>3</v>
      </c>
      <c r="D11" s="47"/>
    </row>
    <row r="12" spans="1:4" x14ac:dyDescent="0.25">
      <c r="A12" s="5" t="s">
        <v>4</v>
      </c>
      <c r="B12" s="5" t="s">
        <v>5</v>
      </c>
      <c r="C12" s="5" t="s">
        <v>6</v>
      </c>
      <c r="D12" s="39">
        <v>4</v>
      </c>
    </row>
    <row r="13" spans="1:4" x14ac:dyDescent="0.25">
      <c r="A13" s="36" t="s">
        <v>7</v>
      </c>
      <c r="B13" s="37"/>
      <c r="C13" s="37"/>
      <c r="D13" s="38">
        <f>$D$136</f>
        <v>1586744.2999999996</v>
      </c>
    </row>
    <row r="14" spans="1:4" s="19" customFormat="1" ht="96.6" customHeight="1" x14ac:dyDescent="0.25">
      <c r="A14" s="10" t="s">
        <v>9</v>
      </c>
      <c r="B14" s="33" t="s">
        <v>8</v>
      </c>
      <c r="C14" s="11" t="s">
        <v>10</v>
      </c>
      <c r="D14" s="34">
        <v>19.2</v>
      </c>
    </row>
    <row r="15" spans="1:4" s="19" customFormat="1" ht="26.25" x14ac:dyDescent="0.25">
      <c r="A15" s="7" t="s">
        <v>12</v>
      </c>
      <c r="B15" s="33" t="s">
        <v>8</v>
      </c>
      <c r="C15" s="8" t="s">
        <v>13</v>
      </c>
      <c r="D15" s="21">
        <v>1.4</v>
      </c>
    </row>
    <row r="16" spans="1:4" s="19" customFormat="1" ht="82.5" customHeight="1" x14ac:dyDescent="0.25">
      <c r="A16" s="7" t="s">
        <v>176</v>
      </c>
      <c r="B16" s="33" t="s">
        <v>8</v>
      </c>
      <c r="C16" s="8" t="s">
        <v>177</v>
      </c>
      <c r="D16" s="21">
        <v>142</v>
      </c>
    </row>
    <row r="17" spans="1:4" s="19" customFormat="1" ht="84" customHeight="1" x14ac:dyDescent="0.25">
      <c r="A17" s="7" t="s">
        <v>178</v>
      </c>
      <c r="B17" s="33" t="s">
        <v>8</v>
      </c>
      <c r="C17" s="8" t="s">
        <v>179</v>
      </c>
      <c r="D17" s="21">
        <v>90.6</v>
      </c>
    </row>
    <row r="18" spans="1:4" s="19" customFormat="1" ht="71.25" customHeight="1" x14ac:dyDescent="0.25">
      <c r="A18" s="7" t="s">
        <v>180</v>
      </c>
      <c r="B18" s="33" t="s">
        <v>8</v>
      </c>
      <c r="C18" s="8" t="s">
        <v>181</v>
      </c>
      <c r="D18" s="21">
        <v>6</v>
      </c>
    </row>
    <row r="19" spans="1:4" ht="26.25" x14ac:dyDescent="0.25">
      <c r="A19" s="32" t="s">
        <v>124</v>
      </c>
      <c r="B19" s="33" t="s">
        <v>8</v>
      </c>
      <c r="C19" s="14" t="s">
        <v>123</v>
      </c>
      <c r="D19" s="21">
        <v>10138.9</v>
      </c>
    </row>
    <row r="20" spans="1:4" ht="77.25" x14ac:dyDescent="0.25">
      <c r="A20" s="7" t="s">
        <v>178</v>
      </c>
      <c r="B20" s="33" t="s">
        <v>39</v>
      </c>
      <c r="C20" s="8" t="s">
        <v>179</v>
      </c>
      <c r="D20" s="21">
        <v>3.7</v>
      </c>
    </row>
    <row r="21" spans="1:4" s="19" customFormat="1" ht="39.6" customHeight="1" x14ac:dyDescent="0.25">
      <c r="A21" s="9" t="s">
        <v>182</v>
      </c>
      <c r="B21" s="33" t="s">
        <v>11</v>
      </c>
      <c r="C21" s="13" t="s">
        <v>183</v>
      </c>
      <c r="D21" s="34">
        <v>0.1</v>
      </c>
    </row>
    <row r="22" spans="1:4" s="19" customFormat="1" ht="76.5" x14ac:dyDescent="0.25">
      <c r="A22" s="12" t="s">
        <v>104</v>
      </c>
      <c r="B22" s="33" t="s">
        <v>11</v>
      </c>
      <c r="C22" s="8" t="s">
        <v>105</v>
      </c>
      <c r="D22" s="34">
        <v>389.5</v>
      </c>
    </row>
    <row r="23" spans="1:4" s="19" customFormat="1" ht="45.75" customHeight="1" x14ac:dyDescent="0.25">
      <c r="A23" s="7" t="s">
        <v>140</v>
      </c>
      <c r="B23" s="33" t="s">
        <v>11</v>
      </c>
      <c r="C23" s="13" t="s">
        <v>139</v>
      </c>
      <c r="D23" s="34">
        <v>5.5</v>
      </c>
    </row>
    <row r="24" spans="1:4" s="19" customFormat="1" ht="76.5" x14ac:dyDescent="0.25">
      <c r="A24" s="12" t="s">
        <v>184</v>
      </c>
      <c r="B24" s="33" t="s">
        <v>11</v>
      </c>
      <c r="C24" s="8" t="s">
        <v>106</v>
      </c>
      <c r="D24" s="34">
        <v>193.3</v>
      </c>
    </row>
    <row r="25" spans="1:4" s="19" customFormat="1" ht="63.75" x14ac:dyDescent="0.25">
      <c r="A25" s="12" t="s">
        <v>134</v>
      </c>
      <c r="B25" s="33" t="s">
        <v>11</v>
      </c>
      <c r="C25" s="8" t="s">
        <v>133</v>
      </c>
      <c r="D25" s="34">
        <v>-175.9</v>
      </c>
    </row>
    <row r="26" spans="1:4" s="19" customFormat="1" ht="38.25" x14ac:dyDescent="0.25">
      <c r="A26" s="12" t="s">
        <v>142</v>
      </c>
      <c r="B26" s="33" t="s">
        <v>141</v>
      </c>
      <c r="C26" s="8" t="s">
        <v>143</v>
      </c>
      <c r="D26" s="34">
        <v>51.1</v>
      </c>
    </row>
    <row r="27" spans="1:4" s="19" customFormat="1" ht="25.5" x14ac:dyDescent="0.25">
      <c r="A27" s="18" t="s">
        <v>12</v>
      </c>
      <c r="B27" s="33" t="s">
        <v>185</v>
      </c>
      <c r="C27" s="8" t="s">
        <v>13</v>
      </c>
      <c r="D27" s="21">
        <v>6</v>
      </c>
    </row>
    <row r="28" spans="1:4" s="19" customFormat="1" ht="92.25" customHeight="1" x14ac:dyDescent="0.25">
      <c r="A28" s="18" t="str">
        <f>'[1]План доходов'!$I$145</f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v>
      </c>
      <c r="B28" s="33" t="s">
        <v>185</v>
      </c>
      <c r="C28" s="8" t="s">
        <v>201</v>
      </c>
      <c r="D28" s="21">
        <v>14.8</v>
      </c>
    </row>
    <row r="29" spans="1:4" s="19" customFormat="1" ht="117.75" customHeight="1" x14ac:dyDescent="0.25">
      <c r="A29" s="18" t="s">
        <v>186</v>
      </c>
      <c r="B29" s="33" t="s">
        <v>185</v>
      </c>
      <c r="C29" s="8" t="s">
        <v>202</v>
      </c>
      <c r="D29" s="21">
        <v>5.8</v>
      </c>
    </row>
    <row r="30" spans="1:4" s="19" customFormat="1" ht="91.5" customHeight="1" x14ac:dyDescent="0.25">
      <c r="A30" s="18" t="s">
        <v>187</v>
      </c>
      <c r="B30" s="33" t="s">
        <v>185</v>
      </c>
      <c r="C30" s="8" t="s">
        <v>203</v>
      </c>
      <c r="D30" s="21">
        <v>2.5</v>
      </c>
    </row>
    <row r="31" spans="1:4" s="19" customFormat="1" ht="106.5" customHeight="1" x14ac:dyDescent="0.25">
      <c r="A31" s="18" t="s">
        <v>188</v>
      </c>
      <c r="B31" s="33" t="s">
        <v>185</v>
      </c>
      <c r="C31" s="8" t="str">
        <f>'[2]2020 год'!A51</f>
        <v>1 16 01203 01 0000 140</v>
      </c>
      <c r="D31" s="21">
        <v>15.8</v>
      </c>
    </row>
    <row r="32" spans="1:4" ht="160.5" customHeight="1" x14ac:dyDescent="0.25">
      <c r="A32" s="7" t="s">
        <v>220</v>
      </c>
      <c r="B32" s="33" t="s">
        <v>118</v>
      </c>
      <c r="C32" s="8" t="s">
        <v>219</v>
      </c>
      <c r="D32" s="21">
        <v>6.5</v>
      </c>
    </row>
    <row r="33" spans="1:4" ht="26.25" x14ac:dyDescent="0.25">
      <c r="A33" s="7" t="s">
        <v>12</v>
      </c>
      <c r="B33" s="33" t="s">
        <v>14</v>
      </c>
      <c r="C33" s="8" t="s">
        <v>13</v>
      </c>
      <c r="D33" s="21">
        <v>4.0999999999999996</v>
      </c>
    </row>
    <row r="34" spans="1:4" ht="27" customHeight="1" x14ac:dyDescent="0.25">
      <c r="A34" s="10" t="s">
        <v>144</v>
      </c>
      <c r="B34" s="29" t="s">
        <v>14</v>
      </c>
      <c r="C34" s="29" t="s">
        <v>136</v>
      </c>
      <c r="D34" s="21">
        <v>27459</v>
      </c>
    </row>
    <row r="35" spans="1:4" ht="39" x14ac:dyDescent="0.25">
      <c r="A35" s="10" t="s">
        <v>120</v>
      </c>
      <c r="B35" s="29" t="s">
        <v>14</v>
      </c>
      <c r="C35" s="29" t="s">
        <v>145</v>
      </c>
      <c r="D35" s="21">
        <v>62782</v>
      </c>
    </row>
    <row r="36" spans="1:4" x14ac:dyDescent="0.25">
      <c r="A36" s="10" t="s">
        <v>222</v>
      </c>
      <c r="B36" s="29" t="s">
        <v>14</v>
      </c>
      <c r="C36" s="29" t="s">
        <v>221</v>
      </c>
      <c r="D36" s="21">
        <v>3107.1</v>
      </c>
    </row>
    <row r="37" spans="1:4" ht="102.75" x14ac:dyDescent="0.25">
      <c r="A37" s="30" t="s">
        <v>121</v>
      </c>
      <c r="B37" s="29" t="s">
        <v>14</v>
      </c>
      <c r="C37" s="29" t="s">
        <v>137</v>
      </c>
      <c r="D37" s="21">
        <v>55386.9</v>
      </c>
    </row>
    <row r="38" spans="1:4" ht="132.75" customHeight="1" x14ac:dyDescent="0.25">
      <c r="A38" s="30" t="s">
        <v>224</v>
      </c>
      <c r="B38" s="29" t="s">
        <v>14</v>
      </c>
      <c r="C38" s="29" t="s">
        <v>223</v>
      </c>
      <c r="D38" s="21">
        <v>15382.5</v>
      </c>
    </row>
    <row r="39" spans="1:4" ht="95.25" customHeight="1" x14ac:dyDescent="0.25">
      <c r="A39" s="30" t="s">
        <v>226</v>
      </c>
      <c r="B39" s="29" t="s">
        <v>14</v>
      </c>
      <c r="C39" s="29" t="s">
        <v>225</v>
      </c>
      <c r="D39" s="21">
        <v>182.1</v>
      </c>
    </row>
    <row r="40" spans="1:4" ht="69.75" customHeight="1" x14ac:dyDescent="0.25">
      <c r="A40" s="30" t="s">
        <v>238</v>
      </c>
      <c r="B40" s="29" t="s">
        <v>14</v>
      </c>
      <c r="C40" s="29" t="s">
        <v>227</v>
      </c>
      <c r="D40" s="21">
        <v>10194.9</v>
      </c>
    </row>
    <row r="41" spans="1:4" ht="39" x14ac:dyDescent="0.25">
      <c r="A41" s="30" t="s">
        <v>132</v>
      </c>
      <c r="B41" s="29" t="s">
        <v>14</v>
      </c>
      <c r="C41" s="29" t="s">
        <v>146</v>
      </c>
      <c r="D41" s="21">
        <v>21696.799999999999</v>
      </c>
    </row>
    <row r="42" spans="1:4" ht="39" x14ac:dyDescent="0.25">
      <c r="A42" s="10" t="s">
        <v>148</v>
      </c>
      <c r="B42" s="29" t="s">
        <v>14</v>
      </c>
      <c r="C42" s="29" t="s">
        <v>147</v>
      </c>
      <c r="D42" s="21">
        <v>33620.699999999997</v>
      </c>
    </row>
    <row r="43" spans="1:4" ht="39" x14ac:dyDescent="0.25">
      <c r="A43" s="10" t="s">
        <v>130</v>
      </c>
      <c r="B43" s="29" t="s">
        <v>14</v>
      </c>
      <c r="C43" s="29" t="s">
        <v>149</v>
      </c>
      <c r="D43" s="21">
        <v>19352.7</v>
      </c>
    </row>
    <row r="44" spans="1:4" ht="42" customHeight="1" x14ac:dyDescent="0.25">
      <c r="A44" s="10" t="s">
        <v>229</v>
      </c>
      <c r="B44" s="29" t="s">
        <v>14</v>
      </c>
      <c r="C44" s="29" t="s">
        <v>228</v>
      </c>
      <c r="D44" s="21">
        <v>65433.5</v>
      </c>
    </row>
    <row r="45" spans="1:4" ht="26.25" x14ac:dyDescent="0.25">
      <c r="A45" s="31" t="s">
        <v>151</v>
      </c>
      <c r="B45" s="29" t="s">
        <v>14</v>
      </c>
      <c r="C45" s="29" t="s">
        <v>150</v>
      </c>
      <c r="D45" s="21">
        <v>89323.1</v>
      </c>
    </row>
    <row r="46" spans="1:4" ht="39" x14ac:dyDescent="0.25">
      <c r="A46" s="31" t="s">
        <v>122</v>
      </c>
      <c r="B46" s="29" t="s">
        <v>14</v>
      </c>
      <c r="C46" s="14" t="s">
        <v>152</v>
      </c>
      <c r="D46" s="21">
        <v>525977.30000000005</v>
      </c>
    </row>
    <row r="47" spans="1:4" ht="120.75" customHeight="1" x14ac:dyDescent="0.25">
      <c r="A47" s="28" t="s">
        <v>231</v>
      </c>
      <c r="B47" s="29" t="s">
        <v>14</v>
      </c>
      <c r="C47" s="14" t="s">
        <v>230</v>
      </c>
      <c r="D47" s="21">
        <v>1462.2</v>
      </c>
    </row>
    <row r="48" spans="1:4" ht="69.75" customHeight="1" x14ac:dyDescent="0.25">
      <c r="A48" s="10" t="s">
        <v>154</v>
      </c>
      <c r="B48" s="29" t="s">
        <v>14</v>
      </c>
      <c r="C48" s="14" t="s">
        <v>153</v>
      </c>
      <c r="D48" s="34">
        <v>6.5</v>
      </c>
    </row>
    <row r="49" spans="1:5" ht="83.25" customHeight="1" x14ac:dyDescent="0.25">
      <c r="A49" s="10" t="s">
        <v>155</v>
      </c>
      <c r="B49" s="29" t="s">
        <v>14</v>
      </c>
      <c r="C49" s="14" t="s">
        <v>156</v>
      </c>
      <c r="D49" s="34">
        <v>1394.7</v>
      </c>
    </row>
    <row r="50" spans="1:5" ht="69.75" customHeight="1" x14ac:dyDescent="0.25">
      <c r="A50" s="10" t="s">
        <v>233</v>
      </c>
      <c r="B50" s="29" t="s">
        <v>14</v>
      </c>
      <c r="C50" s="14" t="s">
        <v>232</v>
      </c>
      <c r="D50" s="34">
        <v>9790.9</v>
      </c>
    </row>
    <row r="51" spans="1:5" ht="72" customHeight="1" x14ac:dyDescent="0.25">
      <c r="A51" s="10" t="s">
        <v>138</v>
      </c>
      <c r="B51" s="29" t="s">
        <v>14</v>
      </c>
      <c r="C51" s="14" t="s">
        <v>157</v>
      </c>
      <c r="D51" s="34">
        <v>94000</v>
      </c>
    </row>
    <row r="52" spans="1:5" ht="41.25" customHeight="1" x14ac:dyDescent="0.25">
      <c r="A52" s="10" t="s">
        <v>235</v>
      </c>
      <c r="B52" s="29" t="s">
        <v>14</v>
      </c>
      <c r="C52" s="14" t="s">
        <v>234</v>
      </c>
      <c r="D52" s="34">
        <v>10000</v>
      </c>
    </row>
    <row r="53" spans="1:5" ht="31.5" customHeight="1" x14ac:dyDescent="0.25">
      <c r="A53" s="10" t="s">
        <v>237</v>
      </c>
      <c r="B53" s="29" t="s">
        <v>14</v>
      </c>
      <c r="C53" s="14" t="s">
        <v>236</v>
      </c>
      <c r="D53" s="34">
        <v>350</v>
      </c>
    </row>
    <row r="54" spans="1:5" s="19" customFormat="1" ht="132.75" customHeight="1" x14ac:dyDescent="0.25">
      <c r="A54" s="9" t="s">
        <v>160</v>
      </c>
      <c r="B54" s="33" t="s">
        <v>40</v>
      </c>
      <c r="C54" s="14" t="s">
        <v>159</v>
      </c>
      <c r="D54" s="35">
        <v>8317.2999999999993</v>
      </c>
    </row>
    <row r="55" spans="1:5" s="19" customFormat="1" ht="147" customHeight="1" x14ac:dyDescent="0.25">
      <c r="A55" s="7" t="s">
        <v>162</v>
      </c>
      <c r="B55" s="33" t="s">
        <v>40</v>
      </c>
      <c r="C55" s="14" t="s">
        <v>161</v>
      </c>
      <c r="D55" s="21">
        <v>59.5</v>
      </c>
      <c r="E55" s="26"/>
    </row>
    <row r="56" spans="1:5" s="19" customFormat="1" ht="134.25" customHeight="1" x14ac:dyDescent="0.25">
      <c r="A56" s="7" t="s">
        <v>164</v>
      </c>
      <c r="B56" s="33" t="s">
        <v>40</v>
      </c>
      <c r="C56" s="14" t="s">
        <v>163</v>
      </c>
      <c r="D56" s="35">
        <v>11189</v>
      </c>
    </row>
    <row r="57" spans="1:5" s="19" customFormat="1" ht="132" customHeight="1" x14ac:dyDescent="0.25">
      <c r="A57" s="7" t="s">
        <v>166</v>
      </c>
      <c r="B57" s="33" t="s">
        <v>40</v>
      </c>
      <c r="C57" s="14" t="s">
        <v>165</v>
      </c>
      <c r="D57" s="21">
        <v>-1533.3</v>
      </c>
    </row>
    <row r="58" spans="1:5" ht="161.25" customHeight="1" x14ac:dyDescent="0.25">
      <c r="A58" s="7" t="s">
        <v>220</v>
      </c>
      <c r="B58" s="33" t="s">
        <v>17</v>
      </c>
      <c r="C58" s="8" t="s">
        <v>219</v>
      </c>
      <c r="D58" s="21">
        <v>57.6</v>
      </c>
    </row>
    <row r="59" spans="1:5" s="19" customFormat="1" ht="94.5" customHeight="1" x14ac:dyDescent="0.25">
      <c r="A59" s="23" t="s">
        <v>19</v>
      </c>
      <c r="B59" s="33" t="s">
        <v>18</v>
      </c>
      <c r="C59" s="11" t="s">
        <v>20</v>
      </c>
      <c r="D59" s="21">
        <v>39605.800000000003</v>
      </c>
    </row>
    <row r="60" spans="1:5" s="19" customFormat="1" ht="93" customHeight="1" x14ac:dyDescent="0.25">
      <c r="A60" s="9" t="s">
        <v>21</v>
      </c>
      <c r="B60" s="33" t="s">
        <v>18</v>
      </c>
      <c r="C60" s="13" t="s">
        <v>22</v>
      </c>
      <c r="D60" s="21">
        <v>2134.1</v>
      </c>
    </row>
    <row r="61" spans="1:5" s="19" customFormat="1" ht="82.5" customHeight="1" x14ac:dyDescent="0.25">
      <c r="A61" s="16" t="s">
        <v>23</v>
      </c>
      <c r="B61" s="33" t="s">
        <v>18</v>
      </c>
      <c r="C61" s="13" t="s">
        <v>24</v>
      </c>
      <c r="D61" s="21">
        <v>1.9</v>
      </c>
    </row>
    <row r="62" spans="1:5" s="19" customFormat="1" ht="39" x14ac:dyDescent="0.25">
      <c r="A62" s="9" t="s">
        <v>37</v>
      </c>
      <c r="B62" s="33" t="s">
        <v>18</v>
      </c>
      <c r="C62" s="13" t="s">
        <v>36</v>
      </c>
      <c r="D62" s="21">
        <v>1978.8</v>
      </c>
    </row>
    <row r="63" spans="1:5" s="19" customFormat="1" ht="68.25" customHeight="1" x14ac:dyDescent="0.25">
      <c r="A63" s="9" t="s">
        <v>190</v>
      </c>
      <c r="B63" s="33" t="s">
        <v>18</v>
      </c>
      <c r="C63" s="13" t="s">
        <v>189</v>
      </c>
      <c r="D63" s="21">
        <v>200.4</v>
      </c>
    </row>
    <row r="64" spans="1:5" s="19" customFormat="1" ht="89.25" x14ac:dyDescent="0.25">
      <c r="A64" s="17" t="s">
        <v>167</v>
      </c>
      <c r="B64" s="33" t="s">
        <v>18</v>
      </c>
      <c r="C64" s="13" t="s">
        <v>16</v>
      </c>
      <c r="D64" s="21">
        <v>1298.4000000000001</v>
      </c>
    </row>
    <row r="65" spans="1:4" s="19" customFormat="1" ht="105" customHeight="1" x14ac:dyDescent="0.25">
      <c r="A65" s="18" t="s">
        <v>25</v>
      </c>
      <c r="B65" s="33" t="s">
        <v>18</v>
      </c>
      <c r="C65" s="11" t="s">
        <v>26</v>
      </c>
      <c r="D65" s="21">
        <v>2690.3</v>
      </c>
    </row>
    <row r="66" spans="1:4" s="19" customFormat="1" ht="111.6" customHeight="1" x14ac:dyDescent="0.25">
      <c r="A66" s="18" t="s">
        <v>169</v>
      </c>
      <c r="B66" s="33" t="s">
        <v>18</v>
      </c>
      <c r="C66" s="11" t="s">
        <v>168</v>
      </c>
      <c r="D66" s="21">
        <v>85.3</v>
      </c>
    </row>
    <row r="67" spans="1:4" s="19" customFormat="1" ht="51" x14ac:dyDescent="0.25">
      <c r="A67" s="17" t="s">
        <v>27</v>
      </c>
      <c r="B67" s="33" t="s">
        <v>18</v>
      </c>
      <c r="C67" s="13" t="s">
        <v>28</v>
      </c>
      <c r="D67" s="21">
        <v>1920</v>
      </c>
    </row>
    <row r="68" spans="1:4" s="19" customFormat="1" ht="63.75" x14ac:dyDescent="0.25">
      <c r="A68" s="18" t="s">
        <v>29</v>
      </c>
      <c r="B68" s="33" t="s">
        <v>18</v>
      </c>
      <c r="C68" s="20" t="s">
        <v>107</v>
      </c>
      <c r="D68" s="21">
        <v>313.89999999999998</v>
      </c>
    </row>
    <row r="69" spans="1:4" s="19" customFormat="1" ht="102" x14ac:dyDescent="0.25">
      <c r="A69" s="18" t="s">
        <v>115</v>
      </c>
      <c r="B69" s="33" t="s">
        <v>18</v>
      </c>
      <c r="C69" s="20" t="s">
        <v>116</v>
      </c>
      <c r="D69" s="21">
        <v>231.1</v>
      </c>
    </row>
    <row r="70" spans="1:4" ht="93.75" customHeight="1" x14ac:dyDescent="0.25">
      <c r="A70" s="15" t="s">
        <v>191</v>
      </c>
      <c r="B70" s="33" t="s">
        <v>18</v>
      </c>
      <c r="C70" s="13" t="s">
        <v>192</v>
      </c>
      <c r="D70" s="21">
        <v>15</v>
      </c>
    </row>
    <row r="71" spans="1:4" ht="31.5" customHeight="1" x14ac:dyDescent="0.25">
      <c r="A71" s="9" t="s">
        <v>171</v>
      </c>
      <c r="B71" s="33" t="s">
        <v>18</v>
      </c>
      <c r="C71" s="8" t="s">
        <v>170</v>
      </c>
      <c r="D71" s="21">
        <v>-11.7</v>
      </c>
    </row>
    <row r="72" spans="1:4" ht="30" customHeight="1" x14ac:dyDescent="0.25">
      <c r="A72" s="9" t="s">
        <v>41</v>
      </c>
      <c r="B72" s="33" t="s">
        <v>18</v>
      </c>
      <c r="C72" s="8" t="s">
        <v>109</v>
      </c>
      <c r="D72" s="21">
        <v>1877.4</v>
      </c>
    </row>
    <row r="73" spans="1:4" ht="76.5" x14ac:dyDescent="0.25">
      <c r="A73" s="16" t="s">
        <v>23</v>
      </c>
      <c r="B73" s="33" t="s">
        <v>30</v>
      </c>
      <c r="C73" s="13" t="s">
        <v>24</v>
      </c>
      <c r="D73" s="21">
        <v>35.9</v>
      </c>
    </row>
    <row r="74" spans="1:4" ht="38.25" x14ac:dyDescent="0.25">
      <c r="A74" s="18" t="s">
        <v>31</v>
      </c>
      <c r="B74" s="33" t="s">
        <v>30</v>
      </c>
      <c r="C74" s="11" t="s">
        <v>32</v>
      </c>
      <c r="D74" s="21">
        <v>9919.1</v>
      </c>
    </row>
    <row r="75" spans="1:4" ht="38.25" x14ac:dyDescent="0.25">
      <c r="A75" s="18" t="s">
        <v>142</v>
      </c>
      <c r="B75" s="33" t="s">
        <v>30</v>
      </c>
      <c r="C75" s="8" t="s">
        <v>114</v>
      </c>
      <c r="D75" s="21">
        <v>15.9</v>
      </c>
    </row>
    <row r="76" spans="1:4" ht="25.5" x14ac:dyDescent="0.25">
      <c r="A76" s="18" t="s">
        <v>12</v>
      </c>
      <c r="B76" s="33" t="s">
        <v>30</v>
      </c>
      <c r="C76" s="8" t="s">
        <v>13</v>
      </c>
      <c r="D76" s="21">
        <v>1.1000000000000001</v>
      </c>
    </row>
    <row r="77" spans="1:4" s="19" customFormat="1" ht="128.25" x14ac:dyDescent="0.25">
      <c r="A77" s="7" t="s">
        <v>42</v>
      </c>
      <c r="B77" s="33" t="s">
        <v>33</v>
      </c>
      <c r="C77" s="8" t="s">
        <v>46</v>
      </c>
      <c r="D77" s="21">
        <v>270177.5</v>
      </c>
    </row>
    <row r="78" spans="1:4" s="19" customFormat="1" ht="102.75" x14ac:dyDescent="0.25">
      <c r="A78" s="7" t="s">
        <v>43</v>
      </c>
      <c r="B78" s="33" t="s">
        <v>33</v>
      </c>
      <c r="C78" s="8" t="s">
        <v>47</v>
      </c>
      <c r="D78" s="21">
        <v>535.70000000000005</v>
      </c>
    </row>
    <row r="79" spans="1:4" s="19" customFormat="1" ht="121.5" customHeight="1" x14ac:dyDescent="0.25">
      <c r="A79" s="7" t="s">
        <v>44</v>
      </c>
      <c r="B79" s="33" t="s">
        <v>33</v>
      </c>
      <c r="C79" s="8" t="s">
        <v>48</v>
      </c>
      <c r="D79" s="21">
        <v>241.2</v>
      </c>
    </row>
    <row r="80" spans="1:4" s="19" customFormat="1" ht="93" customHeight="1" x14ac:dyDescent="0.25">
      <c r="A80" s="7" t="s">
        <v>45</v>
      </c>
      <c r="B80" s="33" t="s">
        <v>33</v>
      </c>
      <c r="C80" s="8" t="s">
        <v>49</v>
      </c>
      <c r="D80" s="21">
        <v>0.5</v>
      </c>
    </row>
    <row r="81" spans="1:4" s="19" customFormat="1" ht="166.5" x14ac:dyDescent="0.25">
      <c r="A81" s="7" t="s">
        <v>50</v>
      </c>
      <c r="B81" s="33" t="s">
        <v>33</v>
      </c>
      <c r="C81" s="8" t="s">
        <v>53</v>
      </c>
      <c r="D81" s="21">
        <v>3963.7</v>
      </c>
    </row>
    <row r="82" spans="1:4" s="19" customFormat="1" ht="137.25" customHeight="1" x14ac:dyDescent="0.25">
      <c r="A82" s="7" t="s">
        <v>51</v>
      </c>
      <c r="B82" s="33" t="s">
        <v>33</v>
      </c>
      <c r="C82" s="8" t="s">
        <v>54</v>
      </c>
      <c r="D82" s="21">
        <v>13.3</v>
      </c>
    </row>
    <row r="83" spans="1:4" s="19" customFormat="1" ht="166.5" x14ac:dyDescent="0.25">
      <c r="A83" s="7" t="s">
        <v>52</v>
      </c>
      <c r="B83" s="33" t="s">
        <v>33</v>
      </c>
      <c r="C83" s="8" t="s">
        <v>55</v>
      </c>
      <c r="D83" s="21">
        <v>0.3</v>
      </c>
    </row>
    <row r="84" spans="1:4" s="19" customFormat="1" ht="90" x14ac:dyDescent="0.25">
      <c r="A84" s="7" t="s">
        <v>56</v>
      </c>
      <c r="B84" s="33" t="s">
        <v>33</v>
      </c>
      <c r="C84" s="8" t="s">
        <v>57</v>
      </c>
      <c r="D84" s="21">
        <v>901</v>
      </c>
    </row>
    <row r="85" spans="1:4" s="19" customFormat="1" ht="57" customHeight="1" x14ac:dyDescent="0.25">
      <c r="A85" s="7" t="s">
        <v>58</v>
      </c>
      <c r="B85" s="33" t="s">
        <v>33</v>
      </c>
      <c r="C85" s="8" t="s">
        <v>59</v>
      </c>
      <c r="D85" s="21">
        <v>17.3</v>
      </c>
    </row>
    <row r="86" spans="1:4" s="19" customFormat="1" ht="96.75" customHeight="1" x14ac:dyDescent="0.25">
      <c r="A86" s="7" t="s">
        <v>60</v>
      </c>
      <c r="B86" s="33" t="s">
        <v>33</v>
      </c>
      <c r="C86" s="8" t="s">
        <v>61</v>
      </c>
      <c r="D86" s="21">
        <v>5.7</v>
      </c>
    </row>
    <row r="87" spans="1:4" s="19" customFormat="1" ht="132" customHeight="1" x14ac:dyDescent="0.25">
      <c r="A87" s="7" t="s">
        <v>62</v>
      </c>
      <c r="B87" s="33" t="s">
        <v>33</v>
      </c>
      <c r="C87" s="8" t="s">
        <v>63</v>
      </c>
      <c r="D87" s="21">
        <v>723.2</v>
      </c>
    </row>
    <row r="88" spans="1:4" s="19" customFormat="1" ht="77.25" x14ac:dyDescent="0.25">
      <c r="A88" s="9" t="s">
        <v>64</v>
      </c>
      <c r="B88" s="33" t="s">
        <v>33</v>
      </c>
      <c r="C88" s="8" t="s">
        <v>65</v>
      </c>
      <c r="D88" s="21">
        <v>33947.300000000003</v>
      </c>
    </row>
    <row r="89" spans="1:4" s="19" customFormat="1" ht="51.75" x14ac:dyDescent="0.25">
      <c r="A89" s="9" t="s">
        <v>66</v>
      </c>
      <c r="B89" s="33" t="s">
        <v>33</v>
      </c>
      <c r="C89" s="8" t="s">
        <v>67</v>
      </c>
      <c r="D89" s="21">
        <v>248.2</v>
      </c>
    </row>
    <row r="90" spans="1:4" s="19" customFormat="1" ht="77.25" x14ac:dyDescent="0.25">
      <c r="A90" s="9" t="s">
        <v>68</v>
      </c>
      <c r="B90" s="33" t="s">
        <v>33</v>
      </c>
      <c r="C90" s="8" t="s">
        <v>69</v>
      </c>
      <c r="D90" s="21">
        <v>30.6</v>
      </c>
    </row>
    <row r="91" spans="1:4" s="19" customFormat="1" ht="40.9" customHeight="1" x14ac:dyDescent="0.25">
      <c r="A91" s="9" t="s">
        <v>173</v>
      </c>
      <c r="B91" s="33" t="s">
        <v>33</v>
      </c>
      <c r="C91" s="8" t="s">
        <v>172</v>
      </c>
      <c r="D91" s="21">
        <v>11.8</v>
      </c>
    </row>
    <row r="92" spans="1:4" s="19" customFormat="1" ht="108.75" customHeight="1" x14ac:dyDescent="0.25">
      <c r="A92" s="9" t="s">
        <v>111</v>
      </c>
      <c r="B92" s="33" t="s">
        <v>33</v>
      </c>
      <c r="C92" s="8" t="s">
        <v>70</v>
      </c>
      <c r="D92" s="21">
        <v>11205.7</v>
      </c>
    </row>
    <row r="93" spans="1:4" s="19" customFormat="1" ht="87" customHeight="1" x14ac:dyDescent="0.25">
      <c r="A93" s="9" t="s">
        <v>112</v>
      </c>
      <c r="B93" s="33" t="s">
        <v>33</v>
      </c>
      <c r="C93" s="8" t="s">
        <v>71</v>
      </c>
      <c r="D93" s="21">
        <v>152.5</v>
      </c>
    </row>
    <row r="94" spans="1:4" s="19" customFormat="1" ht="111" customHeight="1" x14ac:dyDescent="0.25">
      <c r="A94" s="9" t="s">
        <v>113</v>
      </c>
      <c r="B94" s="33" t="s">
        <v>33</v>
      </c>
      <c r="C94" s="8" t="s">
        <v>72</v>
      </c>
      <c r="D94" s="21">
        <v>8</v>
      </c>
    </row>
    <row r="95" spans="1:4" s="19" customFormat="1" ht="55.5" customHeight="1" x14ac:dyDescent="0.25">
      <c r="A95" s="7" t="s">
        <v>110</v>
      </c>
      <c r="B95" s="33" t="s">
        <v>33</v>
      </c>
      <c r="C95" s="8" t="s">
        <v>73</v>
      </c>
      <c r="D95" s="21">
        <v>2.8</v>
      </c>
    </row>
    <row r="96" spans="1:4" ht="68.25" customHeight="1" x14ac:dyDescent="0.25">
      <c r="A96" s="9" t="s">
        <v>74</v>
      </c>
      <c r="B96" s="33" t="s">
        <v>33</v>
      </c>
      <c r="C96" s="8" t="s">
        <v>75</v>
      </c>
      <c r="D96" s="21">
        <v>23504.799999999999</v>
      </c>
    </row>
    <row r="97" spans="1:4" ht="39" x14ac:dyDescent="0.25">
      <c r="A97" s="9" t="s">
        <v>76</v>
      </c>
      <c r="B97" s="33" t="s">
        <v>33</v>
      </c>
      <c r="C97" s="8" t="s">
        <v>77</v>
      </c>
      <c r="D97" s="21">
        <v>172.6</v>
      </c>
    </row>
    <row r="98" spans="1:4" ht="66.75" customHeight="1" x14ac:dyDescent="0.25">
      <c r="A98" s="9" t="s">
        <v>78</v>
      </c>
      <c r="B98" s="33" t="s">
        <v>33</v>
      </c>
      <c r="C98" s="8" t="s">
        <v>79</v>
      </c>
      <c r="D98" s="21">
        <v>60.3</v>
      </c>
    </row>
    <row r="99" spans="1:4" ht="57" customHeight="1" x14ac:dyDescent="0.25">
      <c r="A99" s="9" t="s">
        <v>80</v>
      </c>
      <c r="B99" s="33" t="s">
        <v>33</v>
      </c>
      <c r="C99" s="8" t="s">
        <v>81</v>
      </c>
      <c r="D99" s="21">
        <v>0.2</v>
      </c>
    </row>
    <row r="100" spans="1:4" ht="81" customHeight="1" x14ac:dyDescent="0.25">
      <c r="A100" s="9" t="s">
        <v>82</v>
      </c>
      <c r="B100" s="33" t="s">
        <v>33</v>
      </c>
      <c r="C100" s="8" t="s">
        <v>83</v>
      </c>
      <c r="D100" s="21">
        <v>174.5</v>
      </c>
    </row>
    <row r="101" spans="1:4" ht="54" customHeight="1" x14ac:dyDescent="0.25">
      <c r="A101" s="9" t="s">
        <v>193</v>
      </c>
      <c r="B101" s="33" t="s">
        <v>33</v>
      </c>
      <c r="C101" s="8" t="s">
        <v>194</v>
      </c>
      <c r="D101" s="21">
        <v>1.4</v>
      </c>
    </row>
    <row r="102" spans="1:4" s="19" customFormat="1" ht="94.5" customHeight="1" x14ac:dyDescent="0.25">
      <c r="A102" s="9" t="s">
        <v>84</v>
      </c>
      <c r="B102" s="33" t="s">
        <v>33</v>
      </c>
      <c r="C102" s="8" t="s">
        <v>85</v>
      </c>
      <c r="D102" s="21">
        <v>17905.2</v>
      </c>
    </row>
    <row r="103" spans="1:4" s="19" customFormat="1" ht="67.5" customHeight="1" x14ac:dyDescent="0.25">
      <c r="A103" s="9" t="s">
        <v>86</v>
      </c>
      <c r="B103" s="33" t="s">
        <v>33</v>
      </c>
      <c r="C103" s="8" t="s">
        <v>87</v>
      </c>
      <c r="D103" s="21">
        <v>276.89999999999998</v>
      </c>
    </row>
    <row r="104" spans="1:4" ht="79.5" customHeight="1" x14ac:dyDescent="0.25">
      <c r="A104" s="9" t="s">
        <v>88</v>
      </c>
      <c r="B104" s="33" t="s">
        <v>33</v>
      </c>
      <c r="C104" s="8" t="s">
        <v>89</v>
      </c>
      <c r="D104" s="21">
        <v>26760.9</v>
      </c>
    </row>
    <row r="105" spans="1:4" ht="54.75" customHeight="1" x14ac:dyDescent="0.25">
      <c r="A105" s="9" t="s">
        <v>90</v>
      </c>
      <c r="B105" s="33" t="s">
        <v>33</v>
      </c>
      <c r="C105" s="8" t="s">
        <v>91</v>
      </c>
      <c r="D105" s="21">
        <v>432.4</v>
      </c>
    </row>
    <row r="106" spans="1:4" ht="80.25" customHeight="1" x14ac:dyDescent="0.25">
      <c r="A106" s="9" t="s">
        <v>92</v>
      </c>
      <c r="B106" s="33" t="s">
        <v>33</v>
      </c>
      <c r="C106" s="8" t="s">
        <v>93</v>
      </c>
      <c r="D106" s="21">
        <v>12.2</v>
      </c>
    </row>
    <row r="107" spans="1:4" ht="83.25" customHeight="1" x14ac:dyDescent="0.25">
      <c r="A107" s="9" t="s">
        <v>94</v>
      </c>
      <c r="B107" s="33" t="s">
        <v>33</v>
      </c>
      <c r="C107" s="8" t="s">
        <v>95</v>
      </c>
      <c r="D107" s="21">
        <v>16941.400000000001</v>
      </c>
    </row>
    <row r="108" spans="1:4" ht="57" customHeight="1" x14ac:dyDescent="0.25">
      <c r="A108" s="9" t="s">
        <v>96</v>
      </c>
      <c r="B108" s="33" t="s">
        <v>33</v>
      </c>
      <c r="C108" s="8" t="s">
        <v>97</v>
      </c>
      <c r="D108" s="21">
        <v>384.5</v>
      </c>
    </row>
    <row r="109" spans="1:4" s="19" customFormat="1" ht="69.75" customHeight="1" x14ac:dyDescent="0.25">
      <c r="A109" s="9" t="s">
        <v>98</v>
      </c>
      <c r="B109" s="33" t="s">
        <v>33</v>
      </c>
      <c r="C109" s="8" t="s">
        <v>99</v>
      </c>
      <c r="D109" s="21">
        <v>2555.3000000000002</v>
      </c>
    </row>
    <row r="110" spans="1:4" s="19" customFormat="1" ht="80.25" customHeight="1" x14ac:dyDescent="0.25">
      <c r="A110" s="9" t="s">
        <v>100</v>
      </c>
      <c r="B110" s="33" t="s">
        <v>33</v>
      </c>
      <c r="C110" s="8" t="s">
        <v>101</v>
      </c>
      <c r="D110" s="21">
        <v>34.5</v>
      </c>
    </row>
    <row r="111" spans="1:4" s="19" customFormat="1" ht="94.5" customHeight="1" x14ac:dyDescent="0.25">
      <c r="A111" s="9" t="s">
        <v>102</v>
      </c>
      <c r="B111" s="33" t="s">
        <v>33</v>
      </c>
      <c r="C111" s="8" t="s">
        <v>103</v>
      </c>
      <c r="D111" s="21">
        <v>19625.400000000001</v>
      </c>
    </row>
    <row r="112" spans="1:4" s="19" customFormat="1" ht="68.25" customHeight="1" x14ac:dyDescent="0.25">
      <c r="A112" s="9" t="s">
        <v>239</v>
      </c>
      <c r="B112" s="33" t="s">
        <v>33</v>
      </c>
      <c r="C112" s="8" t="s">
        <v>135</v>
      </c>
      <c r="D112" s="21">
        <v>7.2</v>
      </c>
    </row>
    <row r="113" spans="1:4" ht="160.15" customHeight="1" x14ac:dyDescent="0.25">
      <c r="A113" s="7" t="s">
        <v>220</v>
      </c>
      <c r="B113" s="33" t="s">
        <v>33</v>
      </c>
      <c r="C113" s="8" t="s">
        <v>219</v>
      </c>
      <c r="D113" s="21">
        <v>56</v>
      </c>
    </row>
    <row r="114" spans="1:4" s="19" customFormat="1" ht="90" x14ac:dyDescent="0.25">
      <c r="A114" s="9" t="s">
        <v>195</v>
      </c>
      <c r="B114" s="33" t="s">
        <v>33</v>
      </c>
      <c r="C114" s="8" t="s">
        <v>196</v>
      </c>
      <c r="D114" s="21">
        <v>36.1</v>
      </c>
    </row>
    <row r="115" spans="1:4" ht="159" customHeight="1" x14ac:dyDescent="0.25">
      <c r="A115" s="7" t="s">
        <v>220</v>
      </c>
      <c r="B115" s="33" t="s">
        <v>34</v>
      </c>
      <c r="C115" s="8" t="s">
        <v>219</v>
      </c>
      <c r="D115" s="21">
        <v>708.5</v>
      </c>
    </row>
    <row r="116" spans="1:4" s="19" customFormat="1" ht="31.9" customHeight="1" x14ac:dyDescent="0.25">
      <c r="A116" s="9" t="s">
        <v>15</v>
      </c>
      <c r="B116" s="33" t="s">
        <v>35</v>
      </c>
      <c r="C116" s="8" t="s">
        <v>197</v>
      </c>
      <c r="D116" s="21">
        <v>25</v>
      </c>
    </row>
    <row r="117" spans="1:4" s="19" customFormat="1" ht="26.25" x14ac:dyDescent="0.25">
      <c r="A117" s="7" t="s">
        <v>12</v>
      </c>
      <c r="B117" s="33" t="s">
        <v>35</v>
      </c>
      <c r="C117" s="8" t="s">
        <v>13</v>
      </c>
      <c r="D117" s="21">
        <v>15100</v>
      </c>
    </row>
    <row r="118" spans="1:4" s="19" customFormat="1" ht="51" x14ac:dyDescent="0.25">
      <c r="A118" s="15" t="s">
        <v>198</v>
      </c>
      <c r="B118" s="33" t="s">
        <v>35</v>
      </c>
      <c r="C118" s="13" t="s">
        <v>199</v>
      </c>
      <c r="D118" s="21">
        <v>0.5</v>
      </c>
    </row>
    <row r="119" spans="1:4" s="19" customFormat="1" ht="89.25" x14ac:dyDescent="0.25">
      <c r="A119" s="15" t="s">
        <v>176</v>
      </c>
      <c r="B119" s="33" t="s">
        <v>35</v>
      </c>
      <c r="C119" s="13" t="s">
        <v>177</v>
      </c>
      <c r="D119" s="21">
        <v>0.4</v>
      </c>
    </row>
    <row r="120" spans="1:4" s="19" customFormat="1" ht="77.25" x14ac:dyDescent="0.25">
      <c r="A120" s="7" t="s">
        <v>178</v>
      </c>
      <c r="B120" s="33" t="s">
        <v>35</v>
      </c>
      <c r="C120" s="8" t="s">
        <v>179</v>
      </c>
      <c r="D120" s="21">
        <v>72.900000000000006</v>
      </c>
    </row>
    <row r="121" spans="1:4" ht="25.5" x14ac:dyDescent="0.25">
      <c r="A121" s="15" t="s">
        <v>124</v>
      </c>
      <c r="B121" s="33" t="s">
        <v>35</v>
      </c>
      <c r="C121" s="13" t="s">
        <v>158</v>
      </c>
      <c r="D121" s="21">
        <v>555</v>
      </c>
    </row>
    <row r="122" spans="1:4" ht="160.9" customHeight="1" x14ac:dyDescent="0.25">
      <c r="A122" s="7" t="s">
        <v>220</v>
      </c>
      <c r="B122" s="33" t="s">
        <v>108</v>
      </c>
      <c r="C122" s="8" t="s">
        <v>219</v>
      </c>
      <c r="D122" s="21">
        <v>14.4</v>
      </c>
    </row>
    <row r="123" spans="1:4" ht="160.15" customHeight="1" x14ac:dyDescent="0.25">
      <c r="A123" s="7" t="s">
        <v>220</v>
      </c>
      <c r="B123" s="33" t="s">
        <v>117</v>
      </c>
      <c r="C123" s="8" t="s">
        <v>219</v>
      </c>
      <c r="D123" s="21">
        <v>62.7</v>
      </c>
    </row>
    <row r="124" spans="1:4" ht="157.9" customHeight="1" x14ac:dyDescent="0.25">
      <c r="A124" s="7" t="s">
        <v>220</v>
      </c>
      <c r="B124" s="33" t="s">
        <v>38</v>
      </c>
      <c r="C124" s="8" t="s">
        <v>219</v>
      </c>
      <c r="D124" s="21">
        <v>44.6</v>
      </c>
    </row>
    <row r="125" spans="1:4" s="19" customFormat="1" ht="89.25" x14ac:dyDescent="0.25">
      <c r="A125" s="18" t="str">
        <f>'[1]План доходов'!$I$145</f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v>
      </c>
      <c r="B125" s="33" t="s">
        <v>200</v>
      </c>
      <c r="C125" s="8" t="s">
        <v>201</v>
      </c>
      <c r="D125" s="21">
        <v>29</v>
      </c>
    </row>
    <row r="126" spans="1:4" s="19" customFormat="1" ht="114.75" x14ac:dyDescent="0.25">
      <c r="A126" s="18" t="s">
        <v>186</v>
      </c>
      <c r="B126" s="33" t="s">
        <v>200</v>
      </c>
      <c r="C126" s="8" t="s">
        <v>202</v>
      </c>
      <c r="D126" s="21">
        <v>143.5</v>
      </c>
    </row>
    <row r="127" spans="1:4" s="19" customFormat="1" ht="89.25" x14ac:dyDescent="0.25">
      <c r="A127" s="18" t="s">
        <v>187</v>
      </c>
      <c r="B127" s="33" t="s">
        <v>200</v>
      </c>
      <c r="C127" s="8" t="s">
        <v>203</v>
      </c>
      <c r="D127" s="21">
        <v>39.799999999999997</v>
      </c>
    </row>
    <row r="128" spans="1:4" s="19" customFormat="1" ht="104.25" customHeight="1" x14ac:dyDescent="0.25">
      <c r="A128" s="18" t="s">
        <v>205</v>
      </c>
      <c r="B128" s="33" t="s">
        <v>200</v>
      </c>
      <c r="C128" s="8" t="s">
        <v>206</v>
      </c>
      <c r="D128" s="21">
        <v>62.2</v>
      </c>
    </row>
    <row r="129" spans="1:4" s="19" customFormat="1" ht="102" x14ac:dyDescent="0.25">
      <c r="A129" s="18" t="s">
        <v>207</v>
      </c>
      <c r="B129" s="33" t="s">
        <v>200</v>
      </c>
      <c r="C129" s="8" t="s">
        <v>208</v>
      </c>
      <c r="D129" s="21">
        <v>0.8</v>
      </c>
    </row>
    <row r="130" spans="1:4" s="19" customFormat="1" ht="89.25" x14ac:dyDescent="0.25">
      <c r="A130" s="18" t="s">
        <v>209</v>
      </c>
      <c r="B130" s="33" t="s">
        <v>200</v>
      </c>
      <c r="C130" s="8" t="s">
        <v>210</v>
      </c>
      <c r="D130" s="21">
        <v>1.5</v>
      </c>
    </row>
    <row r="131" spans="1:4" s="19" customFormat="1" ht="114.75" x14ac:dyDescent="0.25">
      <c r="A131" s="18" t="s">
        <v>211</v>
      </c>
      <c r="B131" s="33" t="s">
        <v>200</v>
      </c>
      <c r="C131" s="8" t="s">
        <v>212</v>
      </c>
      <c r="D131" s="21">
        <v>49.1</v>
      </c>
    </row>
    <row r="132" spans="1:4" s="19" customFormat="1" ht="140.25" x14ac:dyDescent="0.25">
      <c r="A132" s="18" t="s">
        <v>213</v>
      </c>
      <c r="B132" s="33" t="s">
        <v>200</v>
      </c>
      <c r="C132" s="8" t="s">
        <v>214</v>
      </c>
      <c r="D132" s="21">
        <v>37.299999999999997</v>
      </c>
    </row>
    <row r="133" spans="1:4" s="19" customFormat="1" ht="102" x14ac:dyDescent="0.25">
      <c r="A133" s="18" t="s">
        <v>215</v>
      </c>
      <c r="B133" s="33" t="s">
        <v>200</v>
      </c>
      <c r="C133" s="8" t="s">
        <v>216</v>
      </c>
      <c r="D133" s="21">
        <v>3.8</v>
      </c>
    </row>
    <row r="134" spans="1:4" s="19" customFormat="1" ht="89.25" x14ac:dyDescent="0.25">
      <c r="A134" s="18" t="s">
        <v>217</v>
      </c>
      <c r="B134" s="33" t="s">
        <v>200</v>
      </c>
      <c r="C134" s="8" t="s">
        <v>218</v>
      </c>
      <c r="D134" s="21">
        <v>124.6</v>
      </c>
    </row>
    <row r="135" spans="1:4" s="19" customFormat="1" ht="104.25" customHeight="1" x14ac:dyDescent="0.25">
      <c r="A135" s="18" t="s">
        <v>188</v>
      </c>
      <c r="B135" s="33" t="s">
        <v>200</v>
      </c>
      <c r="C135" s="8" t="s">
        <v>204</v>
      </c>
      <c r="D135" s="21">
        <v>314</v>
      </c>
    </row>
    <row r="136" spans="1:4" x14ac:dyDescent="0.25">
      <c r="D136" s="27">
        <f>SUM(D14:D135)</f>
        <v>1586744.2999999996</v>
      </c>
    </row>
  </sheetData>
  <mergeCells count="11">
    <mergeCell ref="C6:D6"/>
    <mergeCell ref="C1:D1"/>
    <mergeCell ref="C2:D2"/>
    <mergeCell ref="C3:D3"/>
    <mergeCell ref="C4:D4"/>
    <mergeCell ref="C5:D5"/>
    <mergeCell ref="C7:D7"/>
    <mergeCell ref="A8:D8"/>
    <mergeCell ref="A10:A11"/>
    <mergeCell ref="B10:C10"/>
    <mergeCell ref="D10:D11"/>
  </mergeCells>
  <pageMargins left="0.98425196850393704" right="0.19685039370078741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2021-03-30T02:29:33Z</dcterms:modified>
</cp:coreProperties>
</file>